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astillo\Desktop\CUENTA2\3 cuenta\evidencias\obligacion 1\NEOMUNDO\"/>
    </mc:Choice>
  </mc:AlternateContent>
  <xr:revisionPtr revIDLastSave="0" documentId="13_ncr:1_{26865B16-D85D-488E-9C92-C7866D0538F1}" xr6:coauthVersionLast="47" xr6:coauthVersionMax="47" xr10:uidLastSave="{00000000-0000-0000-0000-000000000000}"/>
  <bookViews>
    <workbookView xWindow="-120" yWindow="-120" windowWidth="21840" windowHeight="13140" activeTab="4" xr2:uid="{CA0B95B0-3788-493D-A021-7BB5AC630D15}"/>
  </bookViews>
  <sheets>
    <sheet name="FOMENTO" sheetId="1" r:id="rId1"/>
    <sheet name="LEO" sheetId="2" r:id="rId2"/>
    <sheet name="PATRIMONIO" sheetId="3" r:id="rId3"/>
    <sheet name="EMA" sheetId="4" r:id="rId4"/>
    <sheet name="PROMOCION" sheetId="5" r:id="rId5"/>
  </sheets>
  <calcPr calcId="191029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4" l="1"/>
  <c r="E2" i="1"/>
  <c r="E2" i="5"/>
  <c r="D2" i="3"/>
  <c r="C5" i="1"/>
  <c r="D2" i="2"/>
  <c r="C2" i="1"/>
</calcChain>
</file>

<file path=xl/sharedStrings.xml><?xml version="1.0" encoding="utf-8"?>
<sst xmlns="http://schemas.openxmlformats.org/spreadsheetml/2006/main" count="32" uniqueCount="13">
  <si>
    <t>VALOR</t>
  </si>
  <si>
    <t>PROMOCION</t>
  </si>
  <si>
    <t>RESUMEN 6</t>
  </si>
  <si>
    <t>RESUMEN 1 ABRIL</t>
  </si>
  <si>
    <t>RESUMEN 3 JUNIO</t>
  </si>
  <si>
    <t>RESUMEN 5 AGOSTO</t>
  </si>
  <si>
    <t>RESUMEN 6 SEPTIEMBRE</t>
  </si>
  <si>
    <t>RESUMEN 7 OCTUBRE</t>
  </si>
  <si>
    <t>RESUMEN 2 MAYO</t>
  </si>
  <si>
    <t>RESUMEN 4 JULIO</t>
  </si>
  <si>
    <t>RESUMEN 6 SPTIEMBRE</t>
  </si>
  <si>
    <t xml:space="preserve"> </t>
  </si>
  <si>
    <t>RESUMEN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</si>
</sst>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.00"/>
    <numFmt numFmtId="165" formatCode="&quot;$&quot;\ #,##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0" borderId="1" xfId="0" applyBorder="1"/>
    <xf numFmtId="165" fontId="0" fillId="0" borderId="1" xfId="0" applyNumberFormat="1" applyBorder="1"/>
    <xf numFmtId="3" fontId="0" fillId="0" borderId="1" xfId="0" applyNumberFormat="1" applyBorder="1"/>
    <xf numFmtId="0" fontId="1" fillId="0" borderId="1" xfId="0" applyFont="1" applyBorder="1" applyAlignment="1">
      <alignment horizontal="center"/>
    </xf>
    <xf numFmtId="164" fontId="0" fillId="0" borderId="1" xfId="0" applyNumberFormat="1" applyBorder="1"/>
    <xf numFmtId="165" fontId="0" fillId="0" borderId="0" xfId="0" applyNumberFormat="1"/>
    <xf numFmtId="3" fontId="0" fillId="0" borderId="0" xfId="0" applyNumberFormat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D9477-40DB-42A9-A0F0-DE74E666995A}">
  <dimension ref="B2:E9"/>
  <sheetViews>
    <sheetView workbookViewId="0">
      <selection activeCell="D15" sqref="D15"/>
    </sheetView>
  </sheetViews>
  <sheetFormatPr baseColWidth="10" defaultRowHeight="15" x14ac:dyDescent="0.25"/>
  <cols>
    <col min="2" max="2" width="34.28515625" customWidth="1"/>
    <col min="3" max="3" width="15.140625" bestFit="1" customWidth="1"/>
    <col min="5" max="5" width="15.140625" bestFit="1" customWidth="1"/>
  </cols>
  <sheetData>
    <row r="2" spans="2:5" x14ac:dyDescent="0.25">
      <c r="B2" t="s">
        <v>0</v>
      </c>
      <c r="C2" s="1">
        <f>120000000+20793030</f>
        <v>140793030</v>
      </c>
      <c r="E2" s="1">
        <f>C2-C3-C4-C5-C6</f>
        <v>40124521</v>
      </c>
    </row>
    <row r="3" spans="2:5" x14ac:dyDescent="0.25">
      <c r="B3" t="s">
        <v>3</v>
      </c>
      <c r="C3" s="1">
        <v>4346060</v>
      </c>
    </row>
    <row r="4" spans="2:5" x14ac:dyDescent="0.25">
      <c r="B4" t="s">
        <v>4</v>
      </c>
      <c r="C4" s="1">
        <v>291960</v>
      </c>
      <c r="E4" s="1"/>
    </row>
    <row r="5" spans="2:5" x14ac:dyDescent="0.25">
      <c r="B5" t="s">
        <v>5</v>
      </c>
      <c r="C5" s="1">
        <f>2534843</f>
        <v>2534843</v>
      </c>
      <c r="E5" s="1"/>
    </row>
    <row r="6" spans="2:5" x14ac:dyDescent="0.25">
      <c r="B6" t="s">
        <v>6</v>
      </c>
      <c r="C6" s="7">
        <v>93495646</v>
      </c>
    </row>
    <row r="7" spans="2:5" x14ac:dyDescent="0.25">
      <c r="B7" t="s">
        <v>7</v>
      </c>
      <c r="C7" s="9">
        <v>10530000</v>
      </c>
    </row>
    <row r="8" spans="2:5" x14ac:dyDescent="0.25">
      <c r="C8" s="1"/>
    </row>
    <row r="9" spans="2:5" x14ac:dyDescent="0.25">
      <c r="C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446CD-C13A-4E96-92E6-3695B6B9605B}">
  <dimension ref="B2:D15"/>
  <sheetViews>
    <sheetView workbookViewId="0">
      <selection activeCell="C12" sqref="C12"/>
    </sheetView>
  </sheetViews>
  <sheetFormatPr baseColWidth="10" defaultRowHeight="15" x14ac:dyDescent="0.25"/>
  <cols>
    <col min="2" max="2" width="43.42578125" customWidth="1"/>
    <col min="3" max="3" width="16.140625" customWidth="1"/>
    <col min="4" max="4" width="19.42578125" customWidth="1"/>
  </cols>
  <sheetData>
    <row r="2" spans="2:4" x14ac:dyDescent="0.25">
      <c r="B2" s="5" t="s">
        <v>0</v>
      </c>
      <c r="C2" s="3">
        <v>24513200</v>
      </c>
      <c r="D2" s="3">
        <f>C2-C3-C4-C5-C6</f>
        <v>0</v>
      </c>
    </row>
    <row r="3" spans="2:4" x14ac:dyDescent="0.25">
      <c r="B3" s="2" t="s">
        <v>3</v>
      </c>
      <c r="C3" s="4">
        <v>8370673</v>
      </c>
      <c r="D3" s="2"/>
    </row>
    <row r="4" spans="2:4" x14ac:dyDescent="0.25">
      <c r="B4" s="2" t="s">
        <v>8</v>
      </c>
      <c r="C4" s="4"/>
      <c r="D4" s="2"/>
    </row>
    <row r="5" spans="2:4" x14ac:dyDescent="0.25">
      <c r="B5" s="2" t="s">
        <v>5</v>
      </c>
      <c r="C5" s="4">
        <v>840660</v>
      </c>
      <c r="D5" s="2"/>
    </row>
    <row r="6" spans="2:4" x14ac:dyDescent="0.25">
      <c r="B6" s="2" t="s">
        <v>6</v>
      </c>
      <c r="C6" s="6">
        <v>15301867</v>
      </c>
      <c r="D6" s="3"/>
    </row>
    <row r="11" spans="2:4" x14ac:dyDescent="0.25">
      <c r="D11" s="7"/>
    </row>
    <row r="15" spans="2:4" x14ac:dyDescent="0.25">
      <c r="D15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E8540-41FB-4DF8-A5D6-38C075FC934F}">
  <dimension ref="B2:H19"/>
  <sheetViews>
    <sheetView workbookViewId="0">
      <selection activeCell="E23" sqref="E23"/>
    </sheetView>
  </sheetViews>
  <sheetFormatPr baseColWidth="10" defaultRowHeight="15" x14ac:dyDescent="0.25"/>
  <cols>
    <col min="2" max="2" width="28.42578125" customWidth="1"/>
    <col min="3" max="3" width="13" customWidth="1"/>
    <col min="4" max="4" width="17.85546875" customWidth="1"/>
    <col min="5" max="5" width="16.42578125" customWidth="1"/>
  </cols>
  <sheetData>
    <row r="2" spans="2:8" x14ac:dyDescent="0.25">
      <c r="B2" s="5" t="s">
        <v>0</v>
      </c>
      <c r="C2" s="3">
        <v>79013200</v>
      </c>
      <c r="D2" s="3">
        <f>C2-C3-C4-C5-C6-C8-C7-C9</f>
        <v>6025578</v>
      </c>
      <c r="E2" s="3"/>
    </row>
    <row r="3" spans="2:8" x14ac:dyDescent="0.25">
      <c r="B3" s="2" t="s">
        <v>3</v>
      </c>
      <c r="C3" s="4">
        <v>36396309</v>
      </c>
      <c r="D3" s="4"/>
      <c r="E3" s="3"/>
    </row>
    <row r="4" spans="2:8" x14ac:dyDescent="0.25">
      <c r="B4" s="2" t="s">
        <v>8</v>
      </c>
      <c r="C4" s="4">
        <v>1742660</v>
      </c>
      <c r="D4" s="4"/>
      <c r="E4" s="3"/>
    </row>
    <row r="5" spans="2:8" x14ac:dyDescent="0.25">
      <c r="B5" s="2" t="s">
        <v>4</v>
      </c>
      <c r="C5" s="4">
        <v>510930</v>
      </c>
      <c r="D5" s="4"/>
      <c r="E5" s="3"/>
    </row>
    <row r="6" spans="2:8" x14ac:dyDescent="0.25">
      <c r="B6" s="2" t="s">
        <v>9</v>
      </c>
      <c r="C6" s="4">
        <v>2212190</v>
      </c>
      <c r="D6" s="2"/>
      <c r="E6" s="2"/>
    </row>
    <row r="7" spans="2:8" x14ac:dyDescent="0.25">
      <c r="B7" s="2" t="s">
        <v>5</v>
      </c>
      <c r="C7" s="4">
        <v>8978979</v>
      </c>
      <c r="D7" s="2"/>
      <c r="E7" s="2"/>
    </row>
    <row r="8" spans="2:8" x14ac:dyDescent="0.25">
      <c r="B8" s="2" t="s">
        <v>10</v>
      </c>
      <c r="C8" s="4">
        <v>23146554</v>
      </c>
      <c r="D8" s="2"/>
      <c r="E8" s="2"/>
    </row>
    <row r="9" spans="2:8" x14ac:dyDescent="0.25">
      <c r="B9" s="2"/>
      <c r="C9" s="4"/>
      <c r="D9" s="2"/>
      <c r="E9" s="2"/>
    </row>
    <row r="10" spans="2:8" x14ac:dyDescent="0.25">
      <c r="B10" s="2"/>
      <c r="C10" s="4"/>
      <c r="D10" s="4"/>
      <c r="E10" s="3"/>
    </row>
    <row r="11" spans="2:8" x14ac:dyDescent="0.25">
      <c r="B11" s="2"/>
      <c r="C11" s="4"/>
      <c r="D11" s="2"/>
      <c r="E11" s="2"/>
    </row>
    <row r="12" spans="2:8" x14ac:dyDescent="0.25">
      <c r="B12" s="2"/>
      <c r="C12" s="4"/>
      <c r="D12" s="2"/>
      <c r="E12" s="2"/>
    </row>
    <row r="13" spans="2:8" x14ac:dyDescent="0.25">
      <c r="B13" s="2"/>
      <c r="C13" s="2"/>
      <c r="D13" s="4"/>
      <c r="E13" s="3"/>
      <c r="H13" s="7"/>
    </row>
    <row r="14" spans="2:8" x14ac:dyDescent="0.25">
      <c r="B14" s="2"/>
      <c r="C14" s="4"/>
      <c r="D14" s="4"/>
      <c r="E14" s="3"/>
    </row>
    <row r="15" spans="2:8" x14ac:dyDescent="0.25">
      <c r="B15" s="2"/>
      <c r="C15" s="4"/>
      <c r="D15" s="4"/>
      <c r="E15" s="3"/>
    </row>
    <row r="18" spans="4:8" x14ac:dyDescent="0.25">
      <c r="H18" s="8"/>
    </row>
    <row r="19" spans="4:8" x14ac:dyDescent="0.25">
      <c r="D19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AFEDA-CB1F-481F-8DE9-474CD5410B73}">
  <dimension ref="B2:H22"/>
  <sheetViews>
    <sheetView workbookViewId="0">
      <selection activeCell="D17" sqref="D17"/>
    </sheetView>
  </sheetViews>
  <sheetFormatPr baseColWidth="10" defaultRowHeight="15" x14ac:dyDescent="0.25"/>
  <cols>
    <col min="2" max="2" width="21.140625" customWidth="1"/>
    <col min="3" max="3" width="17.28515625" customWidth="1"/>
    <col min="4" max="4" width="15.5703125" customWidth="1"/>
    <col min="5" max="5" width="14.140625" bestFit="1" customWidth="1"/>
    <col min="7" max="7" width="15.140625" bestFit="1" customWidth="1"/>
    <col min="8" max="8" width="16.85546875" bestFit="1" customWidth="1"/>
  </cols>
  <sheetData>
    <row r="2" spans="2:7" x14ac:dyDescent="0.25">
      <c r="B2" t="s">
        <v>0</v>
      </c>
      <c r="C2" s="1">
        <v>100000000</v>
      </c>
      <c r="D2" s="1"/>
      <c r="E2" s="1">
        <f>C2-C3-C4-C5-C6-C7-C9</f>
        <v>4146961</v>
      </c>
    </row>
    <row r="3" spans="2:7" x14ac:dyDescent="0.25">
      <c r="B3" t="s">
        <v>3</v>
      </c>
      <c r="C3" s="1">
        <v>9760752</v>
      </c>
    </row>
    <row r="4" spans="2:7" x14ac:dyDescent="0.25">
      <c r="B4" t="s">
        <v>8</v>
      </c>
      <c r="C4" s="1">
        <v>248166</v>
      </c>
    </row>
    <row r="5" spans="2:7" x14ac:dyDescent="0.25">
      <c r="B5" t="s">
        <v>4</v>
      </c>
      <c r="C5" s="1">
        <v>11814955</v>
      </c>
    </row>
    <row r="6" spans="2:7" x14ac:dyDescent="0.25">
      <c r="B6" t="s">
        <v>9</v>
      </c>
      <c r="C6" s="1">
        <v>6497946</v>
      </c>
    </row>
    <row r="7" spans="2:7" x14ac:dyDescent="0.25">
      <c r="B7" t="s">
        <v>5</v>
      </c>
      <c r="C7" s="1">
        <v>10142376</v>
      </c>
    </row>
    <row r="8" spans="2:7" x14ac:dyDescent="0.25">
      <c r="B8" t="s">
        <v>6</v>
      </c>
      <c r="C8" s="1">
        <v>0</v>
      </c>
      <c r="G8" s="1"/>
    </row>
    <row r="9" spans="2:7" x14ac:dyDescent="0.25">
      <c r="B9" t="s">
        <v>12</v>
      </c>
      <c r="C9" s="1">
        <v>57388844</v>
      </c>
    </row>
    <row r="15" spans="2:7" x14ac:dyDescent="0.25">
      <c r="G15" s="1"/>
    </row>
    <row r="22" spans="8:8" x14ac:dyDescent="0.25">
      <c r="H2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25823-2C55-4AFD-A6AC-DC1B50D2B3FC}">
  <dimension ref="B2:E14"/>
  <sheetViews>
    <sheetView tabSelected="1" workbookViewId="0">
      <selection activeCell="E3" sqref="E3"/>
    </sheetView>
  </sheetViews>
  <sheetFormatPr baseColWidth="10" defaultRowHeight="15" x14ac:dyDescent="0.25"/>
  <cols>
    <col min="2" max="2" width="17.42578125" customWidth="1"/>
    <col min="3" max="3" width="15.140625" bestFit="1" customWidth="1"/>
    <col min="5" max="5" width="17.85546875" customWidth="1"/>
  </cols>
  <sheetData>
    <row r="2" spans="2:5" x14ac:dyDescent="0.25">
      <c r="B2" t="s">
        <v>1</v>
      </c>
      <c r="C2" s="1">
        <v>72000000</v>
      </c>
      <c r="E2" s="1">
        <f>C2-C3-C4-C5-C7-C8-C9</f>
        <v>5531416</v>
      </c>
    </row>
    <row r="3" spans="2:5" x14ac:dyDescent="0.25">
      <c r="B3" t="s">
        <v>3</v>
      </c>
      <c r="C3" s="1">
        <v>20326070</v>
      </c>
    </row>
    <row r="4" spans="2:5" x14ac:dyDescent="0.25">
      <c r="B4" t="s">
        <v>8</v>
      </c>
      <c r="C4" s="1">
        <v>5011704</v>
      </c>
    </row>
    <row r="5" spans="2:5" x14ac:dyDescent="0.25">
      <c r="B5" t="s">
        <v>4</v>
      </c>
      <c r="C5" s="1">
        <v>9837788</v>
      </c>
    </row>
    <row r="6" spans="2:5" x14ac:dyDescent="0.25">
      <c r="B6" t="s">
        <v>11</v>
      </c>
    </row>
    <row r="7" spans="2:5" x14ac:dyDescent="0.25">
      <c r="B7" t="s">
        <v>2</v>
      </c>
      <c r="C7" s="1">
        <v>31293022</v>
      </c>
    </row>
    <row r="8" spans="2:5" x14ac:dyDescent="0.25">
      <c r="C8" s="1"/>
    </row>
    <row r="9" spans="2:5" x14ac:dyDescent="0.25">
      <c r="C9" s="1"/>
    </row>
    <row r="11" spans="2:5" x14ac:dyDescent="0.25">
      <c r="C11" s="1"/>
    </row>
    <row r="13" spans="2:5" x14ac:dyDescent="0.25">
      <c r="C13" s="1"/>
    </row>
    <row r="14" spans="2:5" x14ac:dyDescent="0.25">
      <c r="C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FOMENTO</vt:lpstr>
      <vt:lpstr>LEO</vt:lpstr>
      <vt:lpstr>PATRIMONIO</vt:lpstr>
      <vt:lpstr>EMA</vt:lpstr>
      <vt:lpstr>PROMOCION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Yaneth  Castillo Ballesteros</dc:creator>
  <cp:lastModifiedBy>Alba Yaneth  Castillo Ballesteros</cp:lastModifiedBy>
  <dcterms:created xsi:type="dcterms:W3CDTF">2025-04-09T15:33:45Z</dcterms:created>
  <dcterms:modified xsi:type="dcterms:W3CDTF">2025-11-21T19:24:58Z</dcterms:modified>
</cp:coreProperties>
</file>